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<sst xmlns="http://schemas.openxmlformats.org/spreadsheetml/2006/main" count="317" uniqueCount="187">
  <si>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</si>
  <si>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</si>
  <si>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</si>
  <si>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</si>
  <si>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</si>
  <si>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</si>
  <si>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</si>
  <si>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</si>
  <si>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</si>
  <si>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</si>
  <si>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</si>
  <si>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</si>
  <si>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</si>
  <si>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</si>
  <si>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</si>
  <si>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</si>
  <si>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</si>
  <si>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</si>
  <si>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</si>
  <si>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</si>
  <si>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</si>
  <si>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</si>
  <si>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</si>
  <si>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</si>
  <si>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</si>
  <si>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</si>
  <si>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</si>
  <si>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</si>
  <si>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</si>
  <si>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</si>
  <si>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</si>
  <si>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</si>
  <si>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</si>
  <si>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</si>
  <si>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</si>
  <si>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</si>
  <si>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</si>
  <si>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</si>
  <si>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</si>
  <si>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</si>
  <si>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</si>
  <si>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</si>
  <si>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</si>
  <si>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</si>
  <si>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</si>
  <si>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</si>
  <si>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</si>
  <si>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</si>
  <si>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</si>
  <si>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</si>
  <si>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</si>
  <si>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</si>
  <si>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</si>
  <si>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</si>
  <si>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</si>
  <si>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</si>
  <si>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</si>
  <si>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</si>
  <si>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</si>
  <si>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</si>
  <si>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</si>
  <si>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</si>
  <si>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</si>
  <si>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</si>
  <si>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</si>
  <si>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</si>
  <si>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</si>
  <si>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</si>
  <si>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</si>
  <si>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</si>
  <si>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</si>
  <si>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</si>
  <si>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</si>
  <si>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</si>
  <si>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</si>
  <si>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</si>
  <si>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</si>
  <si>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</si>
  <si>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</si>
  <si>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</si>
  <si>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</si>
  <si>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</si>
  <si>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</si>
  <si>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</si>
  <si>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</si>
  <si>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</si>
  <si>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</si>
  <si>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</si>
  <si>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</si>
  <si>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</si>
  <si>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</si>
  <si>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</si>
  <si>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</si>
  <si>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</si>
  <si>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</si>
  <si>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</si>
  <si>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</si>
  <si>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</si>
  <si>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</si>
  <si>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</si>
  <si>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</si>
  <si>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</si>
  <si>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</si>
  <si>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</si>
  <si>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</si>
  <si>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</si>
  <si>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</si>
  <si>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</si>
  <si>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</si>
  <si>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</si>
  <si>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</si>
  <si>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</si>
  <si>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</si>
  <si>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</si>
  <si>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</si>
  <si>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</si>
  <si>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</si>
  <si>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</si>
  <si>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</si>
  <si>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</si>
  <si>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</si>
  <si>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</si>
  <si>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</si>
  <si>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</si>
  <si>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</si>
  <si>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</si>
  <si>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</si>
  <si>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</si>
  <si>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</si>
  <si>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</si>
  <si>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</si>
  <si>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</si>
  <si>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</si>
  <si>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</si>
  <si>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</si>
  <si>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</si>
  <si>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</si>
  <si>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</si>
  <si>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</si>
  <si>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</si>
  <si>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</si>
  <si>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</si>
  <si>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</si>
  <si>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</si>
  <si>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</si>
  <si>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</si>
  <si>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</si>
  <si>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</si>
  <si>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</si>
  <si>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</si>
  <si>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</si>
  <si>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</si>
  <si>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</si>
  <si>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</si>
  <si>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</si>
  <si>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</si>
  <si>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</si>
  <si>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</si>
  <si>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</si>
  <si>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</si>
  <si>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</si>
  <si>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</si>
  <si>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</si>
  <si>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</si>
  <si>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</si>
  <si>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</si>
  <si>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</si>
  <si>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</si>
  <si>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</si>
  <si>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</si>
  <si>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</si>
  <si>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</si>
  <si>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</si>
  <si>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</si>
  <si>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</si>
  <si>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</si>
  <si>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</si>
  <si>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</si>
  <si>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</si>
  <si>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>0,018</t>
  </si>
  <si>
    <t xml:space="preserve">Электроснабжение ЭПУ потребителей в соответствии с договором на ТП № 1-53-25-0082 г. Усть-Лабинск </t>
  </si>
  <si>
    <t>P_Ул_25_ЛК15_017192</t>
  </si>
  <si>
    <t>ВЛИ-0,4 кВ ТП-54 Ф-7 (от оп.14 до оп.18)</t>
  </si>
  <si>
    <t xml:space="preserve"> СИП-2, 3*35+1*54,6-0,6/1 мм2</t>
  </si>
  <si>
    <t>У153-1225-ЭС</t>
  </si>
  <si>
    <t>Л7-19-2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</si>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</sst>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E1" zoomScale="70" zoomScaleNormal="70" zoomScaleSheetLayoutView="70" workbookViewId="0">
      <selection activeCell="K23" sqref="K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158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159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186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180</v>
      </c>
      <c r="D19" s="131" t="s">
        <v>181</v>
      </c>
      <c r="E19" s="126" t="s">
        <v>161</v>
      </c>
      <c r="F19" s="133" t="s">
        <v>182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183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179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35.212867199999991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180</v>
      </c>
      <c r="D20" s="131" t="s">
        <v>181</v>
      </c>
      <c r="E20" s="126" t="s">
        <v>168</v>
      </c>
      <c r="F20" s="133" t="s">
        <v>182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179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19.815537599999995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180</v>
      </c>
      <c r="D21" s="131" t="s">
        <v>181</v>
      </c>
      <c r="E21" s="126" t="s">
        <v>169</v>
      </c>
      <c r="F21" s="133" t="s">
        <v>182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183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179</v>
      </c>
      <c r="Q21" s="87" t="s">
        <v>166</v>
      </c>
      <c r="R21" s="128" t="s">
        <v>185</v>
      </c>
      <c r="S21" s="127">
        <v>525.24</v>
      </c>
      <c r="T21" s="127">
        <v>1.1599999999999999</v>
      </c>
      <c r="U21" s="73">
        <f t="shared" si="0"/>
        <v>10.967011199999998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180</v>
      </c>
      <c r="D22" s="131" t="s">
        <v>181</v>
      </c>
      <c r="E22" s="126" t="s">
        <v>172</v>
      </c>
      <c r="F22" s="133" t="s">
        <v>182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300.02541600000001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159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186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4oiRwSaUUSxbCp1WkiCg8oYA2fLccpmW7IfUcp5MCNtoe8XFGalHWeVFrTolf93qTaXzVcUBqbPzobCG2DFCOQ==" saltValue="8R9uv12aOsXSVn+qSJfG/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L34" sqref="L34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186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180</v>
      </c>
      <c r="D15" s="131" t="s">
        <v>181</v>
      </c>
      <c r="E15" s="109">
        <v>2025</v>
      </c>
      <c r="F15" s="109">
        <v>2026</v>
      </c>
      <c r="G15" s="102">
        <f>'20.1'!U31/1000</f>
        <v>0.30002541599999999</v>
      </c>
      <c r="H15" s="102">
        <f>G15*1.2</f>
        <v>0.36003049919999996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0.48127475597142272</v>
      </c>
      <c r="J15" s="103">
        <f>'20.2'!M20/1000</f>
        <v>0</v>
      </c>
      <c r="K15" s="103">
        <f>I15+J15</f>
        <v>0.48127475597142272</v>
      </c>
      <c r="L15" s="102"/>
      <c r="M15" s="105">
        <f>K15-L15</f>
        <v>0.48127475597142272</v>
      </c>
      <c r="N15" s="102">
        <v>0.71931805199999999</v>
      </c>
      <c r="O15" s="104">
        <f>H15-N15</f>
        <v>-0.35928755280000002</v>
      </c>
      <c r="P15" s="103">
        <f>SUM(Q15:W15)</f>
        <v>0.33162217999999999</v>
      </c>
      <c r="Q15" s="110">
        <v>0</v>
      </c>
      <c r="R15" s="110">
        <v>0</v>
      </c>
      <c r="S15" s="110">
        <v>0.17405218</v>
      </c>
      <c r="T15" s="110">
        <v>0.15756999999999999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9JMv7IyqrDFoqst/8324sj49yH+gr8z/HA7h4jn7CApGd4DVUJE5ZNxBEclQh/G4EkFoWy1WgfPCqAlhM+BDMQ==" saltValue="Ks6dyqtktxJecTsvVPigz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6afW6moUF0AN8ReuguEse2uLdl0KeWHdQN+BDLkCToLHdIh7esqb52t3XjEMQiOxl/XGY+Tzz5/6DEcpDjk6IA==" saltValue="uxwFuolEO1XgSdaxBujUL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2026-05-08T11:14:03Z</dcterms:modified>
</cp:coreProperties>
</file>